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0" i="28"/>
  <c r="C19" i="28" s="1"/>
  <c r="C21" i="28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<sst xmlns="http://schemas.openxmlformats.org/spreadsheetml/2006/main" count="349" uniqueCount="223">
  <si>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</si>
  <si>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</si>
  <si>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</si>
  <si>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</si>
  <si>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</si>
  <si>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</si>
  <si>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</si>
  <si>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</si>
  <si>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</si>
  <si>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</si>
  <si>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</si>
  <si>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</si>
  <si>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</si>
  <si>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</si>
  <si>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</si>
  <si>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</si>
  <si>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</si>
  <si>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</si>
  <si>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</si>
  <si>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</si>
  <si>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</si>
  <si>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</si>
  <si>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</si>
  <si>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</si>
  <si>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</si>
  <si>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</si>
  <si>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</si>
  <si>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</si>
  <si>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</si>
  <si>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</si>
  <si>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</si>
  <si>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</si>
  <si>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</si>
  <si>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</si>
  <si>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</si>
  <si>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</si>
  <si>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</si>
  <si>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</si>
  <si>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</si>
  <si>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</si>
  <si>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</si>
  <si>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</si>
  <si>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</si>
  <si>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</si>
  <si>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</si>
  <si>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</si>
  <si>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</si>
  <si>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</si>
  <si>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</si>
  <si>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</si>
  <si>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</si>
  <si>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</si>
  <si>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</si>
  <si>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</si>
  <si>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</si>
  <si>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</si>
  <si>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</si>
  <si>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</si>
  <si>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</si>
  <si>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</si>
  <si>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</si>
  <si>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</si>
  <si>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</si>
  <si>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</si>
  <si>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</si>
  <si>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</si>
  <si>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</si>
  <si>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</si>
  <si>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</si>
  <si>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</si>
  <si>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</si>
  <si>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</si>
  <si>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</si>
  <si>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</si>
  <si>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</si>
  <si>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</si>
  <si>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</si>
  <si>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</si>
  <si>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</si>
  <si>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</si>
  <si>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</si>
  <si>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</si>
  <si>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</si>
  <si>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</si>
  <si>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</si>
  <si>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</si>
  <si>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</si>
  <si>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</si>
  <si>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</si>
  <si>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</si>
  <si>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</si>
  <si>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</si>
  <si>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</si>
  <si>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</si>
  <si>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</si>
  <si>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</si>
  <si>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</si>
  <si>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</si>
  <si>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</si>
  <si>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</si>
  <si>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</si>
  <si>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</si>
  <si>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</si>
  <si>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</si>
  <si>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</si>
  <si>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</si>
  <si>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</si>
  <si>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</si>
  <si>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</si>
  <si>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</si>
  <si>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</si>
  <si>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</si>
  <si>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</si>
  <si>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</si>
  <si>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</si>
  <si>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</si>
  <si>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</si>
  <si>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</si>
  <si>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</si>
  <si>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</si>
  <si>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</si>
  <si>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</si>
  <si>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</si>
  <si>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</si>
  <si>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</si>
  <si>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</si>
  <si>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</si>
  <si>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</si>
  <si>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</si>
  <si>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</si>
  <si>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</si>
  <si>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</si>
  <si>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</si>
  <si>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</si>
  <si>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</si>
  <si>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</si>
  <si>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</si>
  <si>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</si>
  <si>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</si>
  <si>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</si>
  <si>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</si>
  <si>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</si>
  <si>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</si>
  <si>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</si>
  <si>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</si>
  <si>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</si>
  <si>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</si>
  <si>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</si>
  <si>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</si>
  <si>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</si>
  <si>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</si>
  <si>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</si>
  <si>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</si>
  <si>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</si>
  <si>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</si>
  <si>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</si>
  <si>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</si>
  <si>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</si>
  <si>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</si>
  <si>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</si>
  <si>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</si>
  <si>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</si>
  <si>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</si>
  <si>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</si>
  <si>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</si>
  <si>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</si>
  <si>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</si>
  <si>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</si>
  <si>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</si>
  <si>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</si>
  <si>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</si>
  <si>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</si>
  <si>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</si>
  <si>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</si>
  <si>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</si>
  <si>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</si>
  <si>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</si>
  <si>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</si>
  <si>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</si>
  <si>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</si>
  <si>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</si>
  <si>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</si>
  <si>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</si>
  <si>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</si>
  <si>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</si>
  <si>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</si>
  <si>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</si>
  <si>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</si>
  <si>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</si>
  <si>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</si>
  <si>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</si>
  <si>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</si>
  <si>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</si>
  <si>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</si>
  <si>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</si>
  <si>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</si>
  <si>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</si>
  <si>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</si>
  <si>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</si>
  <si>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</si>
  <si>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</si>
  <si>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</si>
  <si>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</si>
  <si>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</si>
  <si>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</si>
  <si>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</si>
  <si>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</si>
  <si>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</si>
  <si>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</si>
  <si>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</si>
  <si>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</si>
  <si>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</si>
  <si>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</si>
  <si>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</si>
  <si>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</si>
  <si>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</si>
  <si>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</si>
  <si>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</si>
  <si>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</si>
  <si>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</si>
  <si>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</si>
  <si>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3-55-21-3882 г. Новороссийск</t>
  </si>
  <si>
    <t>K_N_Нр_21_ЛК150_4045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</si>
</sst>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3-55-21-3882 г. Новороссийск</v>
      </c>
      <c r="D19" s="150" t="str">
        <f>IF(D20="","",D20)</f>
        <v>K_N_Нр_21_ЛК150_4045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3-55-21-3882 г. Новороссийск</v>
      </c>
      <c r="D20" s="150" t="str">
        <f>IF(D21="","",D21)</f>
        <v>K_N_Нр_21_ЛК150_4045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3-55-21-3882 г. Новороссийск</v>
      </c>
      <c r="D21" s="150" t="str">
        <f>IF(D22="","",D22)</f>
        <v>K_N_Нр_21_ЛК150_4045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0.215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504.71776319999992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3-55-21-3882 г. Новороссийск</v>
      </c>
      <c r="D23" s="128" t="str">
        <f t="shared" ref="D23:D33" si="6">IF(D22="","",D22)</f>
        <v>K_N_Нр_21_ЛК150_4045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0.215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284.02270559999999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3-55-21-3882 г. Новороссийск</v>
      </c>
      <c r="D24" s="128" t="str">
        <f t="shared" si="6"/>
        <v>K_N_Нр_21_ЛК150_4045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0.215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142.39493000000002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3-55-21-3882 г. Новороссийск</v>
      </c>
      <c r="D25" s="128" t="str">
        <f t="shared" si="6"/>
        <v>K_N_Нр_21_ЛК150_4045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3-55-21-3882 г. Новороссийск</v>
      </c>
      <c r="D26" s="128" t="str">
        <f t="shared" si="6"/>
        <v>K_N_Нр_21_ЛК150_4045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3-55-21-3882 г. Новороссийск</v>
      </c>
      <c r="D27" s="128" t="str">
        <f t="shared" si="6"/>
        <v>K_N_Нр_21_ЛК150_4045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0.02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179.61165432000001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3-55-21-3882 г. Новороссийск</v>
      </c>
      <c r="D28" s="128" t="str">
        <f t="shared" si="6"/>
        <v>K_N_Нр_21_ЛК150_4045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1.2E-2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34.038120000000006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3-55-21-3882 г. Новороссийск</v>
      </c>
      <c r="D29" s="128" t="str">
        <f t="shared" si="6"/>
        <v>K_N_Нр_21_ЛК150_4045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8.0000000000000002E-3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47.343360000000004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3-55-21-3882 г. Новороссийск</v>
      </c>
      <c r="D30" s="128" t="str">
        <f t="shared" si="6"/>
        <v>K_N_Нр_21_ЛК150_4045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8.0000000000000002E-3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39.1665536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3-55-21-3882 г. Новороссийск</v>
      </c>
      <c r="D31" s="128" t="str">
        <f t="shared" si="6"/>
        <v>K_N_Нр_21_ЛК150_4045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3-55-21-3882 г. Новороссийск</v>
      </c>
      <c r="D32" s="128" t="str">
        <f t="shared" si="6"/>
        <v>K_N_Нр_21_ЛК150_4045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3-55-21-3882 г. Новороссийск</v>
      </c>
      <c r="D33" s="128" t="str">
        <f t="shared" si="6"/>
        <v>K_N_Нр_21_ЛК150_4045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2331.9250867200003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3-55-21-3882 г. Новороссийск</v>
      </c>
      <c r="D15" s="128" t="str">
        <f>IF('20.1'!D22="","",'20.1'!D22)</f>
        <v>K_N_Нр_21_ЛК150_4045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3-55-21-3882 г. Новороссийск</v>
      </c>
      <c r="D15" s="128" t="str">
        <f>IF('20.1'!D22="","",'20.1'!D22)</f>
        <v>K_N_Нр_21_ЛК150_4045</v>
      </c>
      <c r="E15" s="139"/>
      <c r="F15" s="139">
        <f>IF('20.1'!I22="","",'20.1'!I22)</f>
        <v>2026</v>
      </c>
      <c r="G15" s="138">
        <f>'20.1'!U36/1000</f>
        <v>2.3319250867200001</v>
      </c>
      <c r="H15" s="138">
        <f>G15*1.2</f>
        <v>2.7983101040639999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3.7406720137830152</v>
      </c>
      <c r="J15" s="103">
        <f>'20.2'!M20/1000</f>
        <v>0</v>
      </c>
      <c r="K15" s="103">
        <f>I15+J15</f>
        <v>3.7406720137830152</v>
      </c>
      <c r="L15" s="102"/>
      <c r="M15" s="105">
        <f>K15-L15</f>
        <v>3.7406720137830152</v>
      </c>
      <c r="N15" s="102"/>
      <c r="O15" s="104">
        <f>H15-N15</f>
        <v>2.7983101040639999</v>
      </c>
      <c r="P15" s="103">
        <f>SUM(Q15:W15)</f>
        <v>0.57342576639999998</v>
      </c>
      <c r="Q15" s="109"/>
      <c r="R15" s="109"/>
      <c r="S15" s="109"/>
      <c r="T15" s="109">
        <v>0.57342576639999998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2026-08-05T08:13:12Z</dcterms:modified>
</cp:coreProperties>
</file>